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15" i="2"/>
  <c r="X15" i="2" s="1"/>
  <c r="S30" i="2"/>
  <c r="R30" i="2"/>
  <c r="Q30" i="2"/>
  <c r="P30" i="2"/>
  <c r="N30" i="2"/>
  <c r="M30" i="2"/>
  <c r="K30" i="2"/>
  <c r="J30" i="2"/>
  <c r="I30" i="2"/>
  <c r="H30" i="2"/>
  <c r="V24" i="2" s="1"/>
  <c r="X24" i="2" s="1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<sst xmlns="http://schemas.openxmlformats.org/spreadsheetml/2006/main" count="250" uniqueCount="179">
  <si>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</si>
  <si>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</si>
  <si>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</si>
  <si>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</si>
  <si>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</si>
  <si>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</si>
  <si>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</si>
  <si>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</si>
  <si>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</si>
  <si>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</si>
  <si>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</si>
  <si>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</si>
  <si>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</si>
  <si>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</si>
  <si>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</si>
  <si>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</si>
  <si>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</si>
  <si>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</si>
  <si>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</si>
  <si>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</si>
  <si>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</si>
  <si>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</si>
  <si>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</si>
  <si>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</si>
  <si>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</si>
  <si>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</si>
  <si>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</si>
  <si>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</si>
  <si>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</si>
  <si>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</si>
  <si>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</si>
  <si>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</si>
  <si>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</si>
  <si>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</si>
  <si>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</si>
  <si>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</si>
  <si>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</si>
  <si>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</si>
  <si>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</si>
  <si>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</si>
  <si>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</si>
  <si>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</si>
  <si>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</si>
  <si>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</si>
  <si>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</si>
  <si>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</si>
  <si>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</si>
  <si>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</si>
  <si>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</si>
  <si>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</si>
  <si>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</si>
  <si>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</si>
  <si>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</si>
  <si>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</si>
  <si>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</si>
  <si>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</si>
  <si>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</si>
  <si>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</si>
  <si>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</si>
  <si>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</si>
  <si>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</si>
  <si>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</si>
  <si>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</si>
  <si>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</si>
  <si>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</si>
  <si>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</si>
  <si>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</si>
  <si>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</si>
  <si>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</si>
  <si>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</si>
  <si>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</si>
  <si>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</si>
  <si>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</si>
  <si>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</si>
  <si>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</si>
  <si>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</si>
  <si>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</si>
  <si>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</si>
  <si>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</si>
  <si>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</si>
  <si>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</si>
  <si>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</si>
  <si>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</si>
  <si>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</si>
  <si>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</si>
  <si>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</si>
  <si>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</si>
  <si>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</si>
  <si>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</si>
  <si>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</si>
  <si>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</si>
  <si>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</si>
  <si>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</si>
  <si>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</si>
  <si>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</si>
  <si>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</si>
  <si>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</si>
  <si>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</si>
  <si>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</si>
  <si>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</si>
  <si>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</si>
  <si>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</si>
  <si>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</si>
  <si>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</si>
  <si>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</si>
  <si>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</si>
  <si>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</si>
  <si>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</si>
  <si>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</si>
  <si>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</si>
  <si>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</si>
  <si>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</si>
  <si>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</si>
  <si>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</si>
  <si>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</si>
  <si>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</si>
  <si>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</si>
  <si>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</si>
  <si>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</si>
  <si>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</si>
  <si>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</si>
  <si>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</si>
  <si>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</si>
  <si>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</si>
  <si>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</si>
  <si>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</si>
  <si>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</si>
  <si>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</si>
  <si>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</si>
  <si>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</si>
  <si>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</si>
  <si>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</si>
  <si>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</si>
  <si>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</si>
  <si>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</si>
  <si>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</si>
  <si>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</si>
  <si>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</si>
  <si>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</si>
  <si>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</si>
  <si>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</si>
  <si>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</si>
  <si>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</si>
  <si>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</si>
  <si>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</si>
  <si>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</si>
  <si>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</si>
  <si>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</si>
  <si>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</si>
  <si>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</si>
  <si>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</si>
  <si>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</si>
  <si>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</si>
  <si>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</si>
  <si>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</si>
  <si>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</si>
  <si>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</si>
  <si>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</si>
  <si>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</si>
  <si>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</si>
  <si>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</si>
  <si>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</si>
  <si>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</si>
  <si>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</si>
  <si>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</si>
  <si>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CEPILLADO</t>
  </si>
  <si>
    <t>Madera</t>
  </si>
  <si>
    <t>cepillo</t>
  </si>
  <si>
    <t>la operación es realizada por un solo operario</t>
  </si>
  <si>
    <t>1</t>
  </si>
  <si>
    <t>Colocar el listón</t>
  </si>
  <si>
    <t>tomar el listón</t>
  </si>
  <si>
    <t>ubicar el liston el cepillo</t>
  </si>
  <si>
    <t>pasar el liston por la maquina</t>
  </si>
  <si>
    <t xml:space="preserve">inicio </t>
  </si>
  <si>
    <t>superficie cepillada</t>
  </si>
  <si>
    <t>descargar liston</t>
  </si>
  <si>
    <t>tomar el liston</t>
  </si>
  <si>
    <t>liston en la 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</si>
</sst>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9" t="s">
        <v>9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2:18" x14ac:dyDescent="0.25"/>
    <row r="4" spans="2:18" x14ac:dyDescent="0.25">
      <c r="B4" s="56" t="s">
        <v>0</v>
      </c>
      <c r="C4" s="56"/>
      <c r="D4" s="56"/>
      <c r="E4" s="3"/>
      <c r="F4" s="50" t="s">
        <v>165</v>
      </c>
      <c r="G4" s="51"/>
      <c r="H4" s="51"/>
      <c r="I4" s="51"/>
      <c r="J4" s="52"/>
      <c r="L4" s="56" t="s">
        <v>2</v>
      </c>
      <c r="M4" s="56"/>
      <c r="O4" s="60" t="s">
        <v>169</v>
      </c>
      <c r="P4" s="60"/>
    </row>
    <row r="5" spans="2:18" x14ac:dyDescent="0.25">
      <c r="B5" s="56"/>
      <c r="C5" s="56"/>
      <c r="D5" s="56"/>
      <c r="E5" s="3"/>
      <c r="F5" s="53"/>
      <c r="G5" s="54"/>
      <c r="H5" s="54"/>
      <c r="I5" s="54"/>
      <c r="J5" s="55"/>
      <c r="L5" s="56"/>
      <c r="M5" s="56"/>
      <c r="O5" s="60"/>
      <c r="P5" s="60"/>
    </row>
    <row r="6" spans="2:18" ht="5.25" customHeight="1" x14ac:dyDescent="0.25"/>
    <row r="7" spans="2:18" x14ac:dyDescent="0.25">
      <c r="B7" s="56" t="s">
        <v>4</v>
      </c>
      <c r="C7" s="56"/>
      <c r="D7" s="56"/>
      <c r="F7" s="44">
        <v>3</v>
      </c>
      <c r="G7" s="45"/>
      <c r="H7" s="46"/>
      <c r="L7" s="56" t="s">
        <v>3</v>
      </c>
      <c r="M7" s="56"/>
      <c r="O7" s="73">
        <v>42691</v>
      </c>
      <c r="P7" s="74"/>
    </row>
    <row r="8" spans="2:18" x14ac:dyDescent="0.25">
      <c r="B8" s="56"/>
      <c r="C8" s="56"/>
      <c r="D8" s="56"/>
      <c r="F8" s="47"/>
      <c r="G8" s="48"/>
      <c r="H8" s="49"/>
      <c r="L8" s="56"/>
      <c r="M8" s="56"/>
      <c r="O8" s="75"/>
      <c r="P8" s="76"/>
    </row>
    <row r="9" spans="2:18" ht="5.25" customHeight="1" x14ac:dyDescent="0.25"/>
    <row r="10" spans="2:18" x14ac:dyDescent="0.25">
      <c r="B10" s="56" t="s">
        <v>1</v>
      </c>
      <c r="C10" s="56"/>
      <c r="D10" s="56"/>
      <c r="F10" s="67" t="s">
        <v>166</v>
      </c>
      <c r="G10" s="68"/>
      <c r="H10" s="68"/>
      <c r="I10" s="68"/>
      <c r="J10" s="69"/>
      <c r="L10" s="58" t="s">
        <v>7</v>
      </c>
      <c r="M10" s="58"/>
      <c r="O10" s="60" t="s">
        <v>169</v>
      </c>
      <c r="P10" s="60"/>
    </row>
    <row r="11" spans="2:18" x14ac:dyDescent="0.25">
      <c r="B11" s="56"/>
      <c r="C11" s="56"/>
      <c r="D11" s="56"/>
      <c r="F11" s="70"/>
      <c r="G11" s="71"/>
      <c r="H11" s="71"/>
      <c r="I11" s="71"/>
      <c r="J11" s="72"/>
      <c r="L11" s="58"/>
      <c r="M11" s="58"/>
      <c r="O11" s="60"/>
      <c r="P11" s="60"/>
    </row>
    <row r="12" spans="2:18" ht="6.75" customHeight="1" x14ac:dyDescent="0.25"/>
    <row r="13" spans="2:18" x14ac:dyDescent="0.25">
      <c r="B13" s="56" t="s">
        <v>5</v>
      </c>
      <c r="C13" s="56"/>
      <c r="D13" s="56"/>
      <c r="F13" s="50" t="s">
        <v>167</v>
      </c>
      <c r="G13" s="51"/>
      <c r="H13" s="51"/>
      <c r="I13" s="51"/>
      <c r="J13" s="52"/>
      <c r="M13" s="61" t="s">
        <v>8</v>
      </c>
      <c r="N13" s="62"/>
      <c r="O13" s="62"/>
      <c r="P13" s="5"/>
    </row>
    <row r="14" spans="2:18" x14ac:dyDescent="0.25">
      <c r="B14" s="56"/>
      <c r="C14" s="56"/>
      <c r="D14" s="56"/>
      <c r="F14" s="53"/>
      <c r="G14" s="54"/>
      <c r="H14" s="54"/>
      <c r="I14" s="54"/>
      <c r="J14" s="55"/>
      <c r="M14" s="63"/>
      <c r="N14" s="64"/>
      <c r="O14" s="64"/>
      <c r="P14" s="6"/>
    </row>
    <row r="15" spans="2:18" ht="7.5" customHeight="1" x14ac:dyDescent="0.25">
      <c r="M15" s="63"/>
      <c r="N15" s="64"/>
      <c r="O15" s="64"/>
      <c r="P15" s="6"/>
    </row>
    <row r="16" spans="2:18" x14ac:dyDescent="0.25">
      <c r="B16" s="56" t="s">
        <v>6</v>
      </c>
      <c r="C16" s="56"/>
      <c r="D16" s="56"/>
      <c r="F16" s="50" t="s">
        <v>168</v>
      </c>
      <c r="G16" s="51"/>
      <c r="H16" s="51"/>
      <c r="I16" s="51"/>
      <c r="J16" s="52"/>
      <c r="M16" s="63"/>
      <c r="N16" s="64"/>
      <c r="O16" s="64"/>
      <c r="P16" s="6"/>
    </row>
    <row r="17" spans="2:16" x14ac:dyDescent="0.25">
      <c r="B17" s="56"/>
      <c r="C17" s="56"/>
      <c r="D17" s="56"/>
      <c r="F17" s="53"/>
      <c r="G17" s="54"/>
      <c r="H17" s="54"/>
      <c r="I17" s="54"/>
      <c r="J17" s="55"/>
      <c r="M17" s="65"/>
      <c r="N17" s="66"/>
      <c r="O17" s="66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7" t="s">
        <v>164</v>
      </c>
      <c r="G19" s="57"/>
      <c r="H19" s="57"/>
      <c r="I19" s="57"/>
      <c r="J19" s="57"/>
      <c r="K19" s="57"/>
      <c r="L19" s="57"/>
      <c r="M19" s="57"/>
      <c r="N19" s="57"/>
      <c r="O19" s="57"/>
      <c r="P19" s="57"/>
    </row>
  </sheetData>
  <sheetProtection sheet="1" objects="1" scenarios="1" selectLockedCells="1"/>
  <mergeCells count="19"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  <mergeCell ref="F19:P19"/>
    <mergeCell ref="B16:D17"/>
    <mergeCell ref="L10:M11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L11" sqref="L11:L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3.8773148148148143E-3</v>
      </c>
      <c r="C11" s="10"/>
      <c r="D11" s="77">
        <v>4.1319444444444442E-3</v>
      </c>
      <c r="E11" s="10"/>
      <c r="F11" s="77">
        <v>3.8773148148148143E-3</v>
      </c>
      <c r="G11" s="10"/>
      <c r="H11" s="77">
        <v>3.8425925925925923E-3</v>
      </c>
      <c r="I11" s="10"/>
      <c r="J11" s="77">
        <v>4.1898148148148146E-3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  <mergeCell ref="B4:O5"/>
    <mergeCell ref="B2:T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31" activePane="bottomLeft" state="frozen"/>
      <selection pane="bottomLeft" activeCell="W33" sqref="W33:W38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6" t="s">
        <v>0</v>
      </c>
      <c r="D4" s="56"/>
      <c r="E4" s="56"/>
      <c r="F4" s="3"/>
      <c r="G4" s="113" t="str">
        <f>Inicio!F4</f>
        <v>CEPILLADO</v>
      </c>
      <c r="H4" s="114"/>
      <c r="I4" s="114"/>
      <c r="J4" s="114"/>
      <c r="K4" s="115"/>
      <c r="M4" s="56" t="s">
        <v>2</v>
      </c>
      <c r="N4" s="56"/>
      <c r="P4" s="119" t="str">
        <f>Inicio!O4</f>
        <v>1</v>
      </c>
      <c r="Q4" s="120"/>
      <c r="U4" s="20">
        <v>100</v>
      </c>
    </row>
    <row r="5" spans="2:24" x14ac:dyDescent="0.25">
      <c r="C5" s="56"/>
      <c r="D5" s="56"/>
      <c r="E5" s="56"/>
      <c r="F5" s="3"/>
      <c r="G5" s="116"/>
      <c r="H5" s="117"/>
      <c r="I5" s="117"/>
      <c r="J5" s="117"/>
      <c r="K5" s="118"/>
      <c r="M5" s="56"/>
      <c r="N5" s="56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6" t="s">
        <v>5</v>
      </c>
      <c r="D7" s="56"/>
      <c r="E7" s="56"/>
      <c r="G7" s="113" t="str">
        <f>Inicio!F13</f>
        <v>cepillo</v>
      </c>
      <c r="H7" s="114"/>
      <c r="I7" s="114"/>
      <c r="J7" s="114"/>
      <c r="K7" s="115"/>
      <c r="M7" s="56" t="s">
        <v>6</v>
      </c>
      <c r="N7" s="56"/>
      <c r="O7" s="17"/>
      <c r="P7" s="121" t="str">
        <f>Inicio!F16</f>
        <v>la operación es realizada por un solo operario</v>
      </c>
      <c r="Q7" s="122"/>
      <c r="R7" s="18"/>
      <c r="S7" s="18"/>
      <c r="T7" s="18"/>
      <c r="U7" s="18"/>
    </row>
    <row r="8" spans="2:24" x14ac:dyDescent="0.25">
      <c r="C8" s="56"/>
      <c r="D8" s="56"/>
      <c r="E8" s="56"/>
      <c r="G8" s="116"/>
      <c r="H8" s="117"/>
      <c r="I8" s="117"/>
      <c r="J8" s="117"/>
      <c r="K8" s="118"/>
      <c r="M8" s="56"/>
      <c r="N8" s="56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6" t="s">
        <v>108</v>
      </c>
      <c r="D10" s="56"/>
      <c r="E10" s="56"/>
      <c r="G10" s="125">
        <f>SUM(X15:X103)</f>
        <v>3.9442129629629627E-3</v>
      </c>
      <c r="H10" s="126"/>
      <c r="I10" s="126"/>
      <c r="J10" s="126"/>
      <c r="K10" s="127"/>
      <c r="M10" s="58" t="s">
        <v>109</v>
      </c>
      <c r="N10" s="58"/>
      <c r="O10" s="17"/>
      <c r="P10" s="96">
        <f>IFERROR(AVERAGEIF(W15:W103,"&gt;0"),0)</f>
        <v>0.11666666666666665</v>
      </c>
      <c r="Q10" s="97"/>
      <c r="R10" s="18"/>
      <c r="S10" s="18"/>
      <c r="T10" s="18"/>
      <c r="U10" s="18"/>
    </row>
    <row r="11" spans="2:24" x14ac:dyDescent="0.25">
      <c r="C11" s="56"/>
      <c r="D11" s="56"/>
      <c r="E11" s="56"/>
      <c r="G11" s="128"/>
      <c r="H11" s="129"/>
      <c r="I11" s="129"/>
      <c r="J11" s="129"/>
      <c r="K11" s="130"/>
      <c r="M11" s="58"/>
      <c r="N11" s="58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5.7870370370370366E-5</v>
      </c>
      <c r="I15" s="131">
        <v>4.6296296296296294E-5</v>
      </c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1.0416666666666666E-4</v>
      </c>
      <c r="V15" s="138">
        <f>IFERROR(AVERAGEIF(H21:S22,"&gt;0"),0)</f>
        <v>5.208333333333333E-5</v>
      </c>
      <c r="W15" s="103">
        <v>0.11</v>
      </c>
      <c r="X15" s="138">
        <f>V15+(V15*W15)</f>
        <v>5.7812499999999996E-5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100</v>
      </c>
      <c r="I18" s="111">
        <v>100</v>
      </c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5.7870370370370366E-5</v>
      </c>
      <c r="I21" s="133">
        <f>I15*I18/100</f>
        <v>4.6296296296296294E-5</v>
      </c>
      <c r="J21" s="133">
        <f>(J15*J18)/100</f>
        <v>0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3.7152777777777774E-3</v>
      </c>
      <c r="I24" s="104">
        <v>3.9699074074074072E-3</v>
      </c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6.7563657407407399E-3</v>
      </c>
      <c r="V24" s="93">
        <f>IFERROR(AVERAGEIF(H30:S31,"&gt;0"),0)</f>
        <v>3.3781828703703699E-3</v>
      </c>
      <c r="W24" s="103">
        <v>0.13</v>
      </c>
      <c r="X24" s="93">
        <f>V24+(V24*W24)</f>
        <v>3.8173466435185181E-3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75</v>
      </c>
      <c r="I27" s="111">
        <v>100</v>
      </c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174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2.7864583333333331E-3</v>
      </c>
      <c r="I30" s="104">
        <f>I24*I27/100</f>
        <v>3.9699074074074072E-3</v>
      </c>
      <c r="J30" s="104">
        <f>(J24*J27)/100</f>
        <v>0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175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5.7870370370370366E-5</v>
      </c>
      <c r="I33" s="104">
        <v>8.1018518518518516E-5</v>
      </c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1.244212962962963E-4</v>
      </c>
      <c r="V33" s="93">
        <f>IFERROR(AVERAGEIF(H39:S40,"&gt;0"),0)</f>
        <v>6.2210648148148151E-5</v>
      </c>
      <c r="W33" s="103">
        <v>0.11</v>
      </c>
      <c r="X33" s="93">
        <f>V33+(V33*W33)</f>
        <v>6.9053819444444447E-5</v>
      </c>
    </row>
    <row r="34" spans="2:24" x14ac:dyDescent="0.25">
      <c r="B34" s="102"/>
      <c r="C34" s="100" t="s">
        <v>176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75</v>
      </c>
      <c r="I36" s="111">
        <v>100</v>
      </c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177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4.3402777777777773E-5</v>
      </c>
      <c r="I39" s="104">
        <f>I33*I36/100</f>
        <v>8.1018518518518516E-5</v>
      </c>
      <c r="J39" s="104">
        <f>(J33*J36)/100</f>
        <v>0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178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0</v>
      </c>
      <c r="V42" s="93">
        <f>IFERROR(AVERAGEIF(H48:S49,"&gt;0"),0)</f>
        <v>0</v>
      </c>
      <c r="W42" s="103">
        <v>0</v>
      </c>
      <c r="X42" s="93">
        <f>V42+(V42*W42)</f>
        <v>0</v>
      </c>
    </row>
    <row r="43" spans="2:24" x14ac:dyDescent="0.25">
      <c r="B43" s="102"/>
      <c r="C43" s="100"/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/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0</v>
      </c>
      <c r="I48" s="104">
        <f>I42*I45/100</f>
        <v>0</v>
      </c>
      <c r="J48" s="104">
        <f>(J42*J45)/100</f>
        <v>0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/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0</v>
      </c>
      <c r="V51" s="93">
        <f>IFERROR(AVERAGEIF(H57:S58,"&gt;0"),0)</f>
        <v>0</v>
      </c>
      <c r="W51" s="103">
        <v>0</v>
      </c>
      <c r="X51" s="93">
        <f>V51+(V51*W51)</f>
        <v>0</v>
      </c>
    </row>
    <row r="52" spans="2:24" x14ac:dyDescent="0.25">
      <c r="B52" s="102"/>
      <c r="C52" s="100"/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/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0</v>
      </c>
      <c r="I57" s="104">
        <f>I51*I54/100</f>
        <v>0</v>
      </c>
      <c r="J57" s="104">
        <f>(J51*J54)/100</f>
        <v>0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/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 t="s">
        <v>43</v>
      </c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/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/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/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/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/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/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/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/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0.11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3.9442129629629627E-3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10.564000234755563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6" t="s">
        <v>128</v>
      </c>
      <c r="C19" s="56"/>
      <c r="D19" s="56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6"/>
      <c r="C20" s="56"/>
      <c r="D20" s="56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10.564000234755563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6" t="s">
        <v>132</v>
      </c>
      <c r="C19" s="56"/>
      <c r="D19" s="56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6"/>
      <c r="C20" s="56"/>
      <c r="D20" s="56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3.9442129629629627E-3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2017-07-21T12:18:18Z</dcterms:modified>
</cp:coreProperties>
</file>